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22"/>
  <c r="Q12"/>
  <c r="Q17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P12"/>
  <c r="P39" s="1"/>
  <c r="D12"/>
  <c r="D39" s="1"/>
  <c r="F12"/>
  <c r="H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/>
  <c r="E39"/>
  <c r="N39"/>
  <c r="F39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<sst xmlns="http://schemas.openxmlformats.org/spreadsheetml/2006/main" count="117" uniqueCount="75">
  <si>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</si>
  <si>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</si>
  <si>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</si>
  <si>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Zábřeh</t>
  </si>
  <si>
    <t>Datum:  </t>
  </si>
  <si>
    <t>7.12.2024</t>
  </si>
  <si>
    <t>Domácí</t>
  </si>
  <si>
    <t>KK Zábřeh B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</si>
  <si>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</si>
  <si>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</si>
  <si>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</si>
  <si>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</si>
  <si>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</si>
  <si>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</si>
  <si>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</si>
  <si>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</si>
  <si>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</si>
  <si>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</si>
  <si>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</si>
  <si>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</si>
  <si>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</si>
  <si>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</si>
  <si>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Blažek</t>
  </si>
  <si>
    <t>Tomáš</t>
  </si>
  <si>
    <t>Michal</t>
  </si>
  <si>
    <t>Körner</t>
  </si>
  <si>
    <t>Kubeša</t>
  </si>
  <si>
    <t>Jan</t>
  </si>
  <si>
    <t>Kamil</t>
  </si>
  <si>
    <t>Horňák</t>
  </si>
  <si>
    <t>Rak</t>
  </si>
  <si>
    <t>Lukáš</t>
  </si>
  <si>
    <t>Petr</t>
  </si>
  <si>
    <t>Šula</t>
  </si>
  <si>
    <t>Čuba</t>
  </si>
  <si>
    <t>Milan</t>
  </si>
  <si>
    <t>Bohuslav</t>
  </si>
  <si>
    <t>Flídr</t>
  </si>
  <si>
    <t>Hendrych</t>
  </si>
  <si>
    <t>Jiří</t>
  </si>
  <si>
    <t>Sitta</t>
  </si>
  <si>
    <t>Petřek ml.</t>
  </si>
  <si>
    <t>Josef</t>
  </si>
  <si>
    <t>Miroslav</t>
  </si>
  <si>
    <t>Celkový výkon družstva  </t>
  </si>
  <si>
    <t>Vedoucí družstva         Jméno:</t>
  </si>
  <si>
    <t>Lukáš Horňák</t>
  </si>
  <si>
    <t>Bodový zisk</t>
  </si>
  <si>
    <t>Jiří Hendrych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</si>
  <si>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</si>
  <si>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</si>
  <si>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</si>
  <si>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</si>
  <si>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</si>
  <si>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</si>
  <si>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</si>
  <si>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</si>
  <si>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</si>
  <si>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</si>
  <si>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</si>
  <si>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</si>
  <si>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</si>
  <si>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</si>
  <si>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</si>
  <si>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</si>
  <si>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</si>
  <si>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</si>
  <si>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</si>
  <si>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</si>
  <si>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</si>
  <si>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</si>
  <si>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</si>
  <si>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</si>
  <si>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</si>
  <si>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7.12.2024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</si>
</sst>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51</v>
      </c>
      <c r="F8" s="12">
        <v>2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101</v>
      </c>
      <c r="O8" s="12">
        <v>34</v>
      </c>
      <c r="P8" s="12">
        <v>2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44</v>
      </c>
      <c r="F9" s="18">
        <v>2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101</v>
      </c>
      <c r="O9" s="18">
        <v>26</v>
      </c>
      <c r="P9" s="18">
        <v>4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34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41</v>
      </c>
      <c r="P10" s="18">
        <v>0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109</v>
      </c>
      <c r="E11" s="23">
        <v>36</v>
      </c>
      <c r="F11" s="23">
        <v>3</v>
      </c>
      <c r="G11" s="24">
        <f>IF(AND(ISBLANK(D11),ISBLANK(E11)),"",D11+E11)</f>
        <v>145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105</v>
      </c>
      <c r="O11" s="23">
        <v>43</v>
      </c>
      <c r="P11" s="23">
        <v>2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392</v>
      </c>
      <c r="E12" s="28">
        <f>IF(ISNUMBER($G12),SUM(E8:E11),"")</f>
        <v>165</v>
      </c>
      <c r="F12" s="28">
        <f>IF(ISNUMBER($G12),SUM(F8:F11),"")</f>
        <v>8</v>
      </c>
      <c r="G12" s="29">
        <f>IF(SUM($G8:$G11)+SUM($Q8:$Q11)&gt;0,SUM(G8:G11),"")</f>
        <v>557</v>
      </c>
      <c r="H12" s="27">
        <f>IF(ISNUMBER($G12),SUM(H8:H11),"")</f>
        <v>3</v>
      </c>
      <c r="I12" s="99"/>
      <c r="K12" s="96">
        <v>17326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144</v>
      </c>
      <c r="P12" s="28">
        <f>IF(ISNUMBER($G12),SUM(P8:P11),"")</f>
        <v>8</v>
      </c>
      <c r="Q12" s="29">
        <f>IF(SUM($G8:$G11)+SUM($Q8:$Q11)&gt;0,SUM(Q8:Q11),"")</f>
        <v>534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45</v>
      </c>
      <c r="F13" s="12">
        <v>2</v>
      </c>
      <c r="G13" s="13">
        <f>IF(AND(ISBLANK(D13),ISBLANK(E13)),"",D13+E13)</f>
        <v>129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34</v>
      </c>
      <c r="P13" s="12">
        <v>3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45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43</v>
      </c>
      <c r="P14" s="18">
        <v>3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43</v>
      </c>
      <c r="F15" s="18">
        <v>1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105</v>
      </c>
      <c r="O15" s="18">
        <v>61</v>
      </c>
      <c r="P15" s="18">
        <v>1</v>
      </c>
      <c r="Q15" s="19">
        <f>IF(AND(ISBLANK(N15),ISBLANK(O15)),"",N15+O15)</f>
        <v>166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42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43</v>
      </c>
      <c r="P16" s="23">
        <v>2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175</v>
      </c>
      <c r="F17" s="28">
        <f>IF(ISNUMBER($G17),SUM(F13:F16),"")</f>
        <v>4</v>
      </c>
      <c r="G17" s="29">
        <f>IF(SUM($G13:$G16)+SUM($Q13:$Q16)&gt;0,SUM(G13:G16),"")</f>
        <v>528</v>
      </c>
      <c r="H17" s="27">
        <f>IF(ISNUMBER($G17),SUM(H13:H16),"")</f>
        <v>3</v>
      </c>
      <c r="I17" s="99"/>
      <c r="K17" s="96">
        <v>18232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181</v>
      </c>
      <c r="P17" s="28">
        <f>IF(ISNUMBER($G17),SUM(P13:P16),"")</f>
        <v>9</v>
      </c>
      <c r="Q17" s="29">
        <f>IF(SUM($G13:$G16)+SUM($Q13:$Q16)&gt;0,SUM(Q13:Q16),"")</f>
        <v>555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45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34</v>
      </c>
      <c r="P18" s="12">
        <v>0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42</v>
      </c>
      <c r="F19" s="18">
        <v>2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36</v>
      </c>
      <c r="P19" s="18">
        <v>2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45</v>
      </c>
      <c r="F20" s="18">
        <v>1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81</v>
      </c>
      <c r="O20" s="18">
        <v>52</v>
      </c>
      <c r="P20" s="18">
        <v>0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53</v>
      </c>
      <c r="F21" s="23">
        <v>3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44</v>
      </c>
      <c r="P21" s="23">
        <v>2</v>
      </c>
      <c r="Q21" s="24">
        <f>IF(AND(ISBLANK(N21),ISBLANK(O21)),"",N21+O21)</f>
        <v>147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185</v>
      </c>
      <c r="F22" s="28">
        <f>IF(ISNUMBER($G22),SUM(F18:F21),"")</f>
        <v>8</v>
      </c>
      <c r="G22" s="29">
        <f>IF(SUM($G18:$G21)+SUM($Q18:$Q21)&gt;0,SUM(G18:G21),"")</f>
        <v>552</v>
      </c>
      <c r="H22" s="27">
        <f>IF(ISNUMBER($G22),SUM(H18:H21),"")</f>
        <v>3</v>
      </c>
      <c r="I22" s="99"/>
      <c r="K22" s="96">
        <v>7398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166</v>
      </c>
      <c r="P22" s="28">
        <f>IF(ISNUMBER($G22),SUM(P18:P21),"")</f>
        <v>4</v>
      </c>
      <c r="Q22" s="29">
        <f>IF(SUM($G18:$G21)+SUM($Q18:$Q21)&gt;0,SUM(Q18:Q21),"")</f>
        <v>537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36</v>
      </c>
      <c r="F23" s="12">
        <v>2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81</v>
      </c>
      <c r="O23" s="12">
        <v>59</v>
      </c>
      <c r="P23" s="12">
        <v>0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45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41</v>
      </c>
      <c r="P24" s="18">
        <v>0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89</v>
      </c>
      <c r="E25" s="18">
        <v>27</v>
      </c>
      <c r="F25" s="18">
        <v>2</v>
      </c>
      <c r="G25" s="19">
        <f>IF(AND(ISBLANK(D25),ISBLANK(E25)),"",D25+E25)</f>
        <v>116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103</v>
      </c>
      <c r="O25" s="18">
        <v>25</v>
      </c>
      <c r="P25" s="18">
        <v>5</v>
      </c>
      <c r="Q25" s="19">
        <f>IF(AND(ISBLANK(N25),ISBLANK(O25)),"",N25+O25)</f>
        <v>128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45</v>
      </c>
      <c r="F26" s="23">
        <v>1</v>
      </c>
      <c r="G26" s="24">
        <f>IF(AND(ISBLANK(D26),ISBLANK(E26)),"",D26+E26)</f>
        <v>149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50</v>
      </c>
      <c r="P26" s="23">
        <v>1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12815</v>
      </c>
      <c r="B27" s="97"/>
      <c r="C27" s="26" t="s">
        <v>18</v>
      </c>
      <c r="D27" s="27">
        <f>IF(ISNUMBER($G27),SUM(D23:D26),"")</f>
        <v>391</v>
      </c>
      <c r="E27" s="28">
        <f>IF(ISNUMBER($G27),SUM(E23:E26),"")</f>
        <v>153</v>
      </c>
      <c r="F27" s="28">
        <f>IF(ISNUMBER($G27),SUM(F23:F26),"")</f>
        <v>5</v>
      </c>
      <c r="G27" s="29">
        <f>IF(SUM($G23:$G26)+SUM($Q23:$Q26)&gt;0,SUM(G23:G26),"")</f>
        <v>544</v>
      </c>
      <c r="H27" s="27">
        <f>IF(ISNUMBER($G27),SUM(H23:H26),"")</f>
        <v>2</v>
      </c>
      <c r="I27" s="99"/>
      <c r="K27" s="96">
        <v>15211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175</v>
      </c>
      <c r="P27" s="28">
        <f>IF(ISNUMBER($G27),SUM(P23:P26),"")</f>
        <v>6</v>
      </c>
      <c r="Q27" s="29">
        <f>IF(SUM($G23:$G26)+SUM($Q23:$Q26)&gt;0,SUM(Q23:Q26),"")</f>
        <v>545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101</v>
      </c>
      <c r="E28" s="12">
        <v>52</v>
      </c>
      <c r="F28" s="12">
        <v>0</v>
      </c>
      <c r="G28" s="13">
        <f>IF(AND(ISBLANK(D28),ISBLANK(E28)),"",D28+E28)</f>
        <v>153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104</v>
      </c>
      <c r="O28" s="12">
        <v>59</v>
      </c>
      <c r="P28" s="12">
        <v>0</v>
      </c>
      <c r="Q28" s="13">
        <f>IF(AND(ISBLANK(N28),ISBLANK(O28)),"",N28+O28)</f>
        <v>163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106</v>
      </c>
      <c r="E29" s="18">
        <v>34</v>
      </c>
      <c r="F29" s="18">
        <v>3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54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96</v>
      </c>
      <c r="E30" s="18">
        <v>43</v>
      </c>
      <c r="F30" s="18">
        <v>0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105</v>
      </c>
      <c r="O30" s="18">
        <v>53</v>
      </c>
      <c r="P30" s="18">
        <v>1</v>
      </c>
      <c r="Q30" s="19">
        <f>IF(AND(ISBLANK(N30),ISBLANK(O30)),"",N30+O30)</f>
        <v>158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27</v>
      </c>
      <c r="F31" s="23">
        <v>4</v>
      </c>
      <c r="G31" s="24">
        <f>IF(AND(ISBLANK(D31),ISBLANK(E31)),"",D31+E31)</f>
        <v>116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107</v>
      </c>
      <c r="O31" s="23">
        <v>53</v>
      </c>
      <c r="P31" s="23">
        <v>0</v>
      </c>
      <c r="Q31" s="24">
        <f>IF(AND(ISBLANK(N31),ISBLANK(O31)),"",N31+O31)</f>
        <v>160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628</v>
      </c>
      <c r="B32" s="97"/>
      <c r="C32" s="26" t="s">
        <v>18</v>
      </c>
      <c r="D32" s="27">
        <f>IF(ISNUMBER($G32),SUM(D28:D31),"")</f>
        <v>392</v>
      </c>
      <c r="E32" s="28">
        <f>IF(ISNUMBER($G32),SUM(E28:E31),"")</f>
        <v>156</v>
      </c>
      <c r="F32" s="28">
        <f>IF(ISNUMBER($G32),SUM(F28:F31),"")</f>
        <v>7</v>
      </c>
      <c r="G32" s="29">
        <f>IF(SUM($G28:$G31)+SUM($Q28:$Q31)&gt;0,SUM(G28:G31),"")</f>
        <v>548</v>
      </c>
      <c r="H32" s="27">
        <f>IF(ISNUMBER($G32),SUM(H28:H31),"")</f>
        <v>0</v>
      </c>
      <c r="I32" s="99"/>
      <c r="K32" s="96">
        <v>6450</v>
      </c>
      <c r="L32" s="97"/>
      <c r="M32" s="26" t="s">
        <v>18</v>
      </c>
      <c r="N32" s="27">
        <f>IF(ISNUMBER($G32),SUM(N28:N31),"")</f>
        <v>405</v>
      </c>
      <c r="O32" s="28">
        <f>IF(ISNUMBER($G32),SUM(O28:O31),"")</f>
        <v>219</v>
      </c>
      <c r="P32" s="28">
        <f>IF(ISNUMBER($G32),SUM(P28:P31),"")</f>
        <v>1</v>
      </c>
      <c r="Q32" s="29">
        <f>IF(SUM($G28:$G31)+SUM($Q28:$Q31)&gt;0,SUM(Q28:Q31),"")</f>
        <v>624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106</v>
      </c>
      <c r="E33" s="12">
        <v>53</v>
      </c>
      <c r="F33" s="12">
        <v>0</v>
      </c>
      <c r="G33" s="13">
        <f>IF(AND(ISBLANK(D33),ISBLANK(E33)),"",D33+E33)</f>
        <v>159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96</v>
      </c>
      <c r="O33" s="12">
        <v>44</v>
      </c>
      <c r="P33" s="12">
        <v>1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42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45</v>
      </c>
      <c r="P34" s="18">
        <v>0</v>
      </c>
      <c r="Q34" s="19">
        <f>IF(AND(ISBLANK(N34),ISBLANK(O34)),"",N34+O34)</f>
        <v>134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106</v>
      </c>
      <c r="E35" s="18">
        <v>45</v>
      </c>
      <c r="F35" s="18">
        <v>0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93</v>
      </c>
      <c r="O35" s="18">
        <v>36</v>
      </c>
      <c r="P35" s="18">
        <v>2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36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63</v>
      </c>
      <c r="P36" s="23">
        <v>0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400</v>
      </c>
      <c r="E37" s="28">
        <f>IF(ISNUMBER($G37),SUM(E33:E36),"")</f>
        <v>176</v>
      </c>
      <c r="F37" s="28">
        <f>IF(ISNUMBER($G37),SUM(F33:F36),"")</f>
        <v>1</v>
      </c>
      <c r="G37" s="29">
        <f>IF(SUM($G33:$G36)+SUM($Q33:$Q36)&gt;0,SUM(G33:G36),"")</f>
        <v>576</v>
      </c>
      <c r="H37" s="27">
        <f>IF(ISNUMBER($G37),SUM(H33:H36),"")</f>
        <v>2</v>
      </c>
      <c r="I37" s="99"/>
      <c r="K37" s="96">
        <v>7415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188</v>
      </c>
      <c r="P37" s="28">
        <f>IF(ISNUMBER($G37),SUM(P33:P36),"")</f>
        <v>3</v>
      </c>
      <c r="Q37" s="29">
        <f>IF(SUM($G33:$G36)+SUM($Q33:$Q36)&gt;0,SUM(Q33:Q36),"")</f>
        <v>543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2295</v>
      </c>
      <c r="E39" s="34">
        <f>IF(ISNUMBER($G39),SUM(E12,E17,E22,E27,E32,E37),"")</f>
        <v>1010</v>
      </c>
      <c r="F39" s="34">
        <f>IF(ISNUMBER($G39),SUM(F12,F17,F22,F27,F32,F37),"")</f>
        <v>33</v>
      </c>
      <c r="G39" s="35">
        <f>IF(SUM($G$8:$G$37)+SUM($Q$8:$Q$37)&gt;0,SUM(G12,G17,G22,G27,G32,G37),"")</f>
        <v>3305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2265</v>
      </c>
      <c r="O39" s="34">
        <f>IF(ISNUMBER($G39),SUM(O12,O17,O22,O27,O32,O37),"")</f>
        <v>1073</v>
      </c>
      <c r="P39" s="34">
        <f>IF(ISNUMBER($G39),SUM(P12,P17,P22,P27,P32,P37),"")</f>
        <v>31</v>
      </c>
      <c r="Q39" s="35">
        <f>IF(SUM($G$8:$G$37)+SUM($Q$8:$Q$37)&gt;0,SUM(Q12,Q17,Q22,Q27,Q32,Q37),"")</f>
        <v>3338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Horní Benešov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2024-12-08T15:09:57Z</dcterms:modified>
</cp:coreProperties>
</file>